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122" yWindow="122" windowWidth="15487" windowHeight="11642"/>
  </bookViews>
  <sheets>
    <sheet name="Прил. 3" sheetId="1" r:id="rId1"/>
  </sheets>
  <definedNames>
    <definedName name="_xlnm._FilterDatabase" localSheetId="0" hidden="1">'Прил. 3'!$A$13:$E$123</definedName>
    <definedName name="_xlnm.Print_Titles" localSheetId="0">'Прил. 3'!$11:$13</definedName>
  </definedNames>
  <calcPr calcId="152511"/>
</workbook>
</file>

<file path=xl/calcChain.xml><?xml version="1.0" encoding="utf-8"?>
<calcChain xmlns="http://schemas.openxmlformats.org/spreadsheetml/2006/main">
  <c r="C95" i="1" l="1"/>
  <c r="C102" i="1"/>
  <c r="C91" i="1" l="1"/>
  <c r="C75" i="1" l="1"/>
  <c r="C78" i="1"/>
  <c r="C116" i="1" l="1"/>
  <c r="C60" i="1" l="1"/>
  <c r="C111" i="1"/>
  <c r="C90" i="1" s="1"/>
  <c r="C51" i="1"/>
  <c r="C44" i="1"/>
  <c r="C30" i="1"/>
  <c r="C22" i="1"/>
  <c r="C16" i="1"/>
  <c r="C15" i="1" s="1"/>
  <c r="C67" i="1"/>
  <c r="C115" i="1"/>
  <c r="C73" i="1"/>
  <c r="C71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9" i="1"/>
  <c r="C21" i="1"/>
  <c r="C70" i="1"/>
  <c r="C14" i="1" l="1"/>
  <c r="C123" i="1" s="1"/>
</calcChain>
</file>

<file path=xl/sharedStrings.xml><?xml version="1.0" encoding="utf-8"?>
<sst xmlns="http://schemas.openxmlformats.org/spreadsheetml/2006/main" count="230" uniqueCount="226">
  <si>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</si>
  <si>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</si>
  <si>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</si>
  <si>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</si>
  <si>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</si>
  <si>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</si>
  <si>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</si>
  <si>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</si>
  <si>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</si>
  <si>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</si>
  <si>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</si>
  <si>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</si>
  <si>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 xml:space="preserve">                                              Думы района</t>
  </si>
  <si>
    <t xml:space="preserve">                                                                    Думы района</t>
  </si>
  <si>
    <t xml:space="preserve">                                              Приложение 1 к решению</t>
  </si>
  <si>
    <t>000 2 02 40000 00 0000 150</t>
  </si>
  <si>
    <t>000 2 02 40014 05 0000 150</t>
  </si>
  <si>
    <t xml:space="preserve">                                              от 27.11.2019 № 466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</si>
  <si>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</si>
  <si>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</si>
  <si>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</si>
  <si>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</si>
  <si>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</si>
  <si>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</si>
  <si>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</si>
  <si>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</si>
  <si>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</si>
  <si>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</si>
  <si>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</si>
  <si>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</si>
  <si>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</si>
  <si>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</si>
  <si>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</si>
  <si>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</si>
  <si>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</si>
  <si>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</si>
  <si>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</si>
  <si>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</si>
  <si>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</si>
  <si>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</si>
  <si>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</si>
  <si>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</si>
  <si>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</si>
  <si>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</si>
  <si>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</si>
  <si>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</si>
  <si>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</si>
  <si>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</si>
  <si>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</si>
  <si>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</si>
  <si>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</si>
  <si>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</si>
  <si>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</si>
  <si>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</si>
  <si>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</si>
  <si>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</si>
  <si>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</si>
  <si>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</si>
  <si>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</si>
  <si>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</si>
  <si>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</si>
  <si>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</si>
  <si>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</si>
  <si>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</si>
  <si>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</si>
  <si>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</si>
  <si>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</si>
  <si>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</si>
  <si>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</si>
  <si>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</si>
  <si>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</si>
  <si>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</si>
  <si>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</si>
  <si>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</si>
  <si>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</si>
  <si>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</si>
  <si>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</si>
  <si>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</si>
  <si>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</si>
  <si>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</si>
  <si>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</si>
  <si>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</si>
  <si>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</si>
  <si>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</si>
  <si>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</si>
  <si>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</si>
  <si>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</si>
  <si>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</si>
  <si>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</si>
  <si>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</si>
  <si>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</si>
  <si>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</si>
  <si>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</si>
  <si>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</si>
  <si>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</si>
  <si>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</si>
  <si>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</si>
  <si>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</si>
  <si>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</si>
  <si>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</si>
  <si>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</si>
  <si>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</si>
  <si>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</si>
  <si>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</si>
  <si>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</si>
  <si>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</si>
  <si>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</si>
  <si>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</si>
  <si>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</si>
  <si>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</si>
  <si>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</si>
  <si>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</si>
  <si>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</si>
  <si>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</si>
  <si>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</si>
  <si>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</si>
  <si>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</si>
  <si>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</si>
  <si>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</si>
  <si>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</si>
  <si>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</si>
  <si>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</si>
  <si>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</si>
  <si>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</si>
  <si>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</si>
  <si>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</si>
  <si>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</si>
  <si>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</si>
  <si>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</si>
  <si>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</si>
  <si>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</si>
  <si>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</si>
  <si>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</si>
  <si>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</si>
  <si>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</si>
  <si>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</si>
  <si>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</si>
  <si>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</si>
  <si>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</si>
  <si>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</si>
  <si>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</si>
  <si>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</si>
  <si>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</si>
  <si>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</si>
  <si>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</si>
  <si>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</si>
  <si>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</si>
  <si>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</si>
  <si>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</si>
  <si>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</si>
  <si>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</si>
  <si>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</si>
  <si>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</si>
  <si>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</si>
  <si>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000 2 02 25497 05 0000 150</t>
  </si>
  <si>
    <t>Субсидии бюджетам муниципальных районов на реализацию мероприятий по обеспечению жильем молодых семей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</si>
  <si>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</si>
  <si>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</si>
  <si>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</si>
  <si>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</si>
  <si>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</si>
  <si>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</si>
  <si>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</si>
  <si>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</si>
  <si>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</si>
  <si>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</si>
  <si>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</si>
  <si>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</si>
  <si>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</si>
  <si>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</si>
  <si>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</si>
  <si>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</si>
  <si>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</si>
  <si>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</si>
  <si>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</si>
  <si>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</si>
  <si>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</si>
  <si>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</si>
  <si>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</si>
  <si>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</si>
  <si>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</si>
  <si>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</si>
  <si>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</si>
  <si>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</si>
  <si>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</si>
  <si>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</si>
  <si>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</si>
  <si>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</si>
  <si>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</si>
  <si>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</si>
  <si>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</si>
  <si>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2020 год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</si>
  <si>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</si>
  <si>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
 посягающие на права граждан, налагаемые мировыми судьями, комиссиями по делам несовершеннолетних и защите их прав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</si>
  <si>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</si>
  <si>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</si>
  <si>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</si>
  <si>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</si>
  <si>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</si>
  <si>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</si>
  <si>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000 1 16 01092 01 0000 140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</si>
  <si>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</si>
  <si>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000 1 16 01192 01 0000 140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</si>
  <si>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</si>
  <si>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</si>
  <si>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000 1 16 10123 01 0051 140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</si>
  <si>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</si>
  <si>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</si>
  <si>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</si>
  <si>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</si>
  <si>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</si>
  <si>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000 2 02 45303 05 0000 150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</si>
  <si>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</si>
  <si>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000 1 13 02995 05 0000 130</t>
  </si>
  <si>
    <t>Прочие доходы от компенсации затрат бюджетов муниципальных районов</t>
  </si>
  <si>
    <t xml:space="preserve">                                                                    Приложение 1.3. к решению</t>
  </si>
  <si>
    <t>Изменение доходов бюджета Нижневартовского района на 2020 год, предусмотренных приложением 1, 1.1., 1.2. к решению Думы района от 27.11.2019 № 466</t>
  </si>
  <si>
    <t>000 2 02 15853 05 0000 150</t>
  </si>
  <si>
    <t>Дотации бюджетам муниципальных районов на поддержку мер по обеспечению сбалансированности бюджетов на реали-зацию мероприятий, связанных с обеспечением санитарно-эпидемиологической безопасности при подготовке к проведе-нию общероссийского голосования по вопросу одобрения из-менений в Конституцию Российской Федерации</t>
  </si>
  <si>
    <t>000 2 02 19999 05 0000 151</t>
  </si>
  <si>
    <t>Прочие дотации  бюджетам муниципальных районов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</si>
  <si>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</si>
  <si>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</si>
  <si>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000 2 02 35176 05 0000 150</t>
  </si>
  <si>
    <t>Субвенции бюджетам муниципальных районов на осуществ-ление полномочий по обеспечению жильем отдельных катего-рий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</si>
  <si>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                                             от ____________№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</si>
</sst>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3" fontId="1" fillId="2" borderId="0" xfId="0" applyNumberFormat="1" applyFont="1" applyFill="1" applyAlignment="1">
      <alignment horizontal="right"/>
    </xf>
    <xf numFmtId="3" fontId="1" fillId="2" borderId="0" xfId="0" applyNumberFormat="1" applyFont="1" applyFill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49" fontId="6" fillId="2" borderId="2" xfId="2" applyNumberFormat="1" applyFont="1" applyFill="1" applyBorder="1" applyAlignment="1" applyProtection="1">
      <alignment horizontal="left" wrapText="1"/>
      <protection hidden="1"/>
    </xf>
    <xf numFmtId="0" fontId="6" fillId="2" borderId="2" xfId="2" applyNumberFormat="1" applyFont="1" applyFill="1" applyBorder="1" applyAlignment="1" applyProtection="1">
      <alignment vertical="top" wrapText="1"/>
      <protection hidden="1"/>
    </xf>
    <xf numFmtId="0" fontId="5" fillId="0" borderId="2" xfId="2" applyNumberFormat="1" applyFont="1" applyFill="1" applyBorder="1" applyAlignment="1" applyProtection="1">
      <alignment horizontal="left" wrapText="1"/>
      <protection hidden="1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wrapText="1"/>
      <protection hidden="1"/>
    </xf>
    <xf numFmtId="0" fontId="6" fillId="2" borderId="2" xfId="2" applyNumberFormat="1" applyFont="1" applyFill="1" applyBorder="1" applyAlignment="1" applyProtection="1">
      <alignment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123"/>
  <sheetViews>
    <sheetView tabSelected="1" topLeftCell="A111" workbookViewId="0">
      <selection activeCell="C123" sqref="C123"/>
    </sheetView>
  </sheetViews>
  <sheetFormatPr defaultColWidth="9.125" defaultRowHeight="13.6" x14ac:dyDescent="0.25"/>
  <cols>
    <col min="1" max="1" width="27.75" style="1" customWidth="1"/>
    <col min="2" max="2" width="45.375" style="2" customWidth="1"/>
    <col min="3" max="3" width="25.25" style="7" customWidth="1"/>
    <col min="4" max="4" width="24.625" style="3" customWidth="1"/>
    <col min="5" max="5" width="9.125" style="3"/>
    <col min="6" max="16384" width="9.125" style="2"/>
  </cols>
  <sheetData>
    <row r="1" spans="1:5" ht="18.350000000000001" x14ac:dyDescent="0.3">
      <c r="B1" s="61" t="s">
        <v>14</v>
      </c>
      <c r="C1" s="61"/>
      <c r="D1" s="2"/>
      <c r="E1" s="2"/>
    </row>
    <row r="2" spans="1:5" ht="18.350000000000001" x14ac:dyDescent="0.3">
      <c r="B2" s="61" t="s">
        <v>12</v>
      </c>
      <c r="C2" s="61"/>
      <c r="D2" s="2"/>
      <c r="E2" s="2"/>
    </row>
    <row r="3" spans="1:5" ht="18.350000000000001" x14ac:dyDescent="0.3">
      <c r="B3" s="61" t="s">
        <v>225</v>
      </c>
      <c r="C3" s="61"/>
      <c r="D3" s="2"/>
      <c r="E3" s="2"/>
    </row>
    <row r="4" spans="1:5" ht="18.350000000000001" x14ac:dyDescent="0.3">
      <c r="B4" s="4"/>
      <c r="C4" s="5"/>
      <c r="D4" s="2"/>
      <c r="E4" s="2"/>
    </row>
    <row r="5" spans="1:5" ht="18.350000000000001" x14ac:dyDescent="0.3">
      <c r="B5" s="61" t="s">
        <v>215</v>
      </c>
      <c r="C5" s="61"/>
      <c r="D5" s="2"/>
      <c r="E5" s="2"/>
    </row>
    <row r="6" spans="1:5" ht="18.7" customHeight="1" x14ac:dyDescent="0.3">
      <c r="B6" s="61" t="s">
        <v>13</v>
      </c>
      <c r="C6" s="61"/>
      <c r="D6" s="2"/>
      <c r="E6" s="2"/>
    </row>
    <row r="7" spans="1:5" ht="18.350000000000001" x14ac:dyDescent="0.3">
      <c r="B7" s="61" t="s">
        <v>17</v>
      </c>
      <c r="C7" s="61"/>
      <c r="D7" s="2"/>
      <c r="E7" s="2"/>
    </row>
    <row r="8" spans="1:5" x14ac:dyDescent="0.25">
      <c r="C8" s="6"/>
    </row>
    <row r="9" spans="1:5" ht="59.95" customHeight="1" x14ac:dyDescent="0.3">
      <c r="A9" s="62" t="s">
        <v>216</v>
      </c>
      <c r="B9" s="62"/>
      <c r="C9" s="62"/>
    </row>
    <row r="10" spans="1:5" ht="18" customHeight="1" x14ac:dyDescent="0.3">
      <c r="A10" s="62"/>
      <c r="B10" s="62"/>
      <c r="C10" s="62"/>
    </row>
    <row r="11" spans="1:5" ht="18" customHeight="1" x14ac:dyDescent="0.25">
      <c r="A11" s="59" t="s">
        <v>0</v>
      </c>
      <c r="B11" s="59" t="s">
        <v>1</v>
      </c>
      <c r="C11" s="53" t="s">
        <v>190</v>
      </c>
    </row>
    <row r="12" spans="1:5" ht="23.95" customHeight="1" x14ac:dyDescent="0.25">
      <c r="A12" s="60"/>
      <c r="B12" s="60"/>
      <c r="C12" s="54" t="s">
        <v>191</v>
      </c>
    </row>
    <row r="13" spans="1:5" x14ac:dyDescent="0.25">
      <c r="A13" s="45">
        <v>1</v>
      </c>
      <c r="B13" s="45">
        <v>2</v>
      </c>
      <c r="C13" s="46">
        <v>3</v>
      </c>
    </row>
    <row r="14" spans="1:5" ht="31.25" x14ac:dyDescent="0.25">
      <c r="A14" s="8" t="s">
        <v>18</v>
      </c>
      <c r="B14" s="9" t="s">
        <v>19</v>
      </c>
      <c r="C14" s="55">
        <f>C15+C21+C26+C38+C47+C49+C60+C67+C70+C78</f>
        <v>30000</v>
      </c>
    </row>
    <row r="15" spans="1:5" ht="15.65" hidden="1" x14ac:dyDescent="0.25">
      <c r="A15" s="8" t="s">
        <v>20</v>
      </c>
      <c r="B15" s="9" t="s">
        <v>21</v>
      </c>
      <c r="C15" s="55">
        <f t="shared" ref="C15" si="0">C16</f>
        <v>0</v>
      </c>
    </row>
    <row r="16" spans="1:5" ht="15.65" hidden="1" x14ac:dyDescent="0.25">
      <c r="A16" s="8" t="s">
        <v>22</v>
      </c>
      <c r="B16" s="9" t="s">
        <v>23</v>
      </c>
      <c r="C16" s="55">
        <f>SUM(C17:C20)</f>
        <v>0</v>
      </c>
    </row>
    <row r="17" spans="1:3" ht="109.4" hidden="1" x14ac:dyDescent="0.25">
      <c r="A17" s="10" t="s">
        <v>24</v>
      </c>
      <c r="B17" s="9" t="s">
        <v>25</v>
      </c>
      <c r="C17" s="55"/>
    </row>
    <row r="18" spans="1:3" ht="171.85" hidden="1" x14ac:dyDescent="0.25">
      <c r="A18" s="10" t="s">
        <v>26</v>
      </c>
      <c r="B18" s="11" t="s">
        <v>27</v>
      </c>
      <c r="C18" s="55"/>
    </row>
    <row r="19" spans="1:3" ht="62.5" hidden="1" x14ac:dyDescent="0.25">
      <c r="A19" s="10" t="s">
        <v>28</v>
      </c>
      <c r="B19" s="11" t="s">
        <v>29</v>
      </c>
      <c r="C19" s="55"/>
    </row>
    <row r="20" spans="1:3" ht="125" hidden="1" x14ac:dyDescent="0.25">
      <c r="A20" s="12" t="s">
        <v>30</v>
      </c>
      <c r="B20" s="9" t="s">
        <v>31</v>
      </c>
      <c r="C20" s="55"/>
    </row>
    <row r="21" spans="1:3" ht="51.8" hidden="1" customHeight="1" x14ac:dyDescent="0.25">
      <c r="A21" s="8" t="s">
        <v>32</v>
      </c>
      <c r="B21" s="9" t="s">
        <v>33</v>
      </c>
      <c r="C21" s="55">
        <f t="shared" ref="C21" si="1">C22</f>
        <v>0</v>
      </c>
    </row>
    <row r="22" spans="1:3" ht="46.9" hidden="1" x14ac:dyDescent="0.25">
      <c r="A22" s="8" t="s">
        <v>34</v>
      </c>
      <c r="B22" s="9" t="s">
        <v>35</v>
      </c>
      <c r="C22" s="55">
        <f>C23+C24+C25</f>
        <v>0</v>
      </c>
    </row>
    <row r="23" spans="1:3" ht="92.25" hidden="1" customHeight="1" x14ac:dyDescent="0.25">
      <c r="A23" s="8" t="s">
        <v>36</v>
      </c>
      <c r="B23" s="9" t="s">
        <v>37</v>
      </c>
      <c r="C23" s="55">
        <v>0</v>
      </c>
    </row>
    <row r="24" spans="1:3" ht="128.25" hidden="1" customHeight="1" x14ac:dyDescent="0.25">
      <c r="A24" s="8" t="s">
        <v>38</v>
      </c>
      <c r="B24" s="9" t="s">
        <v>39</v>
      </c>
      <c r="C24" s="55">
        <v>0</v>
      </c>
    </row>
    <row r="25" spans="1:3" ht="109.55" hidden="1" customHeight="1" x14ac:dyDescent="0.25">
      <c r="A25" s="8" t="s">
        <v>40</v>
      </c>
      <c r="B25" s="9" t="s">
        <v>41</v>
      </c>
      <c r="C25" s="55">
        <v>0</v>
      </c>
    </row>
    <row r="26" spans="1:3" ht="15.65" hidden="1" x14ac:dyDescent="0.25">
      <c r="A26" s="8" t="s">
        <v>42</v>
      </c>
      <c r="B26" s="9" t="s">
        <v>43</v>
      </c>
      <c r="C26" s="55">
        <f>C27+C32+C34+C36</f>
        <v>0</v>
      </c>
    </row>
    <row r="27" spans="1:3" ht="31.25" hidden="1" x14ac:dyDescent="0.25">
      <c r="A27" s="8" t="s">
        <v>44</v>
      </c>
      <c r="B27" s="9" t="s">
        <v>45</v>
      </c>
      <c r="C27" s="55">
        <f>C28+C30</f>
        <v>0</v>
      </c>
    </row>
    <row r="28" spans="1:3" ht="46.9" hidden="1" x14ac:dyDescent="0.25">
      <c r="A28" s="13" t="s">
        <v>46</v>
      </c>
      <c r="B28" s="14" t="s">
        <v>47</v>
      </c>
      <c r="C28" s="55">
        <f>C29</f>
        <v>0</v>
      </c>
    </row>
    <row r="29" spans="1:3" ht="46.9" hidden="1" x14ac:dyDescent="0.25">
      <c r="A29" s="8" t="s">
        <v>48</v>
      </c>
      <c r="B29" s="9" t="s">
        <v>47</v>
      </c>
      <c r="C29" s="55"/>
    </row>
    <row r="30" spans="1:3" ht="62.5" hidden="1" x14ac:dyDescent="0.25">
      <c r="A30" s="15" t="s">
        <v>49</v>
      </c>
      <c r="B30" s="16" t="s">
        <v>50</v>
      </c>
      <c r="C30" s="55">
        <f>C31</f>
        <v>0</v>
      </c>
    </row>
    <row r="31" spans="1:3" ht="99" hidden="1" customHeight="1" x14ac:dyDescent="0.25">
      <c r="A31" s="17" t="s">
        <v>51</v>
      </c>
      <c r="B31" s="18" t="s">
        <v>52</v>
      </c>
      <c r="C31" s="55">
        <v>0</v>
      </c>
    </row>
    <row r="32" spans="1:3" ht="31.25" hidden="1" x14ac:dyDescent="0.25">
      <c r="A32" s="8" t="s">
        <v>53</v>
      </c>
      <c r="B32" s="9" t="s">
        <v>54</v>
      </c>
      <c r="C32" s="55">
        <f>C33</f>
        <v>0</v>
      </c>
    </row>
    <row r="33" spans="1:3" ht="31.25" hidden="1" x14ac:dyDescent="0.25">
      <c r="A33" s="8" t="s">
        <v>55</v>
      </c>
      <c r="B33" s="9" t="s">
        <v>54</v>
      </c>
      <c r="C33" s="55">
        <v>0</v>
      </c>
    </row>
    <row r="34" spans="1:3" ht="15.65" hidden="1" x14ac:dyDescent="0.25">
      <c r="A34" s="8" t="s">
        <v>56</v>
      </c>
      <c r="B34" s="9" t="s">
        <v>57</v>
      </c>
      <c r="C34" s="55">
        <f>C35</f>
        <v>0</v>
      </c>
    </row>
    <row r="35" spans="1:3" ht="15.65" hidden="1" x14ac:dyDescent="0.25">
      <c r="A35" s="8" t="s">
        <v>58</v>
      </c>
      <c r="B35" s="9" t="s">
        <v>57</v>
      </c>
      <c r="C35" s="55">
        <v>0</v>
      </c>
    </row>
    <row r="36" spans="1:3" ht="31.25" hidden="1" x14ac:dyDescent="0.25">
      <c r="A36" s="8" t="s">
        <v>59</v>
      </c>
      <c r="B36" s="9" t="s">
        <v>60</v>
      </c>
      <c r="C36" s="55">
        <f t="shared" ref="C36" si="2">C37</f>
        <v>0</v>
      </c>
    </row>
    <row r="37" spans="1:3" ht="62.5" hidden="1" x14ac:dyDescent="0.25">
      <c r="A37" s="8" t="s">
        <v>61</v>
      </c>
      <c r="B37" s="9" t="s">
        <v>62</v>
      </c>
      <c r="C37" s="55"/>
    </row>
    <row r="38" spans="1:3" ht="15.65" hidden="1" x14ac:dyDescent="0.25">
      <c r="A38" s="8" t="s">
        <v>63</v>
      </c>
      <c r="B38" s="9" t="s">
        <v>64</v>
      </c>
      <c r="C38" s="55">
        <f>C39+C44+C41</f>
        <v>0</v>
      </c>
    </row>
    <row r="39" spans="1:3" ht="15.65" hidden="1" x14ac:dyDescent="0.25">
      <c r="A39" s="8" t="s">
        <v>65</v>
      </c>
      <c r="B39" s="9" t="s">
        <v>66</v>
      </c>
      <c r="C39" s="55">
        <f>C40</f>
        <v>0</v>
      </c>
    </row>
    <row r="40" spans="1:3" ht="64.55" hidden="1" customHeight="1" x14ac:dyDescent="0.25">
      <c r="A40" s="8" t="s">
        <v>67</v>
      </c>
      <c r="B40" s="9" t="s">
        <v>68</v>
      </c>
      <c r="C40" s="55">
        <v>0</v>
      </c>
    </row>
    <row r="41" spans="1:3" ht="15.65" hidden="1" x14ac:dyDescent="0.25">
      <c r="A41" s="8" t="s">
        <v>69</v>
      </c>
      <c r="B41" s="9" t="s">
        <v>70</v>
      </c>
      <c r="C41" s="55">
        <f>C42+C43</f>
        <v>0</v>
      </c>
    </row>
    <row r="42" spans="1:3" ht="18.7" hidden="1" customHeight="1" x14ac:dyDescent="0.25">
      <c r="A42" s="19" t="s">
        <v>71</v>
      </c>
      <c r="B42" s="20" t="s">
        <v>72</v>
      </c>
      <c r="C42" s="55">
        <v>0</v>
      </c>
    </row>
    <row r="43" spans="1:3" ht="19.55" hidden="1" customHeight="1" x14ac:dyDescent="0.25">
      <c r="A43" s="19" t="s">
        <v>73</v>
      </c>
      <c r="B43" s="20" t="s">
        <v>74</v>
      </c>
      <c r="C43" s="55">
        <v>0</v>
      </c>
    </row>
    <row r="44" spans="1:3" ht="15.65" hidden="1" x14ac:dyDescent="0.25">
      <c r="A44" s="8" t="s">
        <v>75</v>
      </c>
      <c r="B44" s="9" t="s">
        <v>76</v>
      </c>
      <c r="C44" s="55">
        <f>SUM(C45:C46)</f>
        <v>0</v>
      </c>
    </row>
    <row r="45" spans="1:3" ht="51.8" hidden="1" customHeight="1" x14ac:dyDescent="0.25">
      <c r="A45" s="8" t="s">
        <v>77</v>
      </c>
      <c r="B45" s="9" t="s">
        <v>78</v>
      </c>
      <c r="C45" s="55"/>
    </row>
    <row r="46" spans="1:3" ht="62.5" hidden="1" x14ac:dyDescent="0.25">
      <c r="A46" s="17" t="s">
        <v>79</v>
      </c>
      <c r="B46" s="18" t="s">
        <v>80</v>
      </c>
      <c r="C46" s="55">
        <v>0</v>
      </c>
    </row>
    <row r="47" spans="1:3" ht="15.65" hidden="1" x14ac:dyDescent="0.25">
      <c r="A47" s="17" t="s">
        <v>81</v>
      </c>
      <c r="B47" s="18" t="s">
        <v>82</v>
      </c>
      <c r="C47" s="55">
        <f>SUM(C48:C48)</f>
        <v>0</v>
      </c>
    </row>
    <row r="48" spans="1:3" ht="78.150000000000006" hidden="1" x14ac:dyDescent="0.25">
      <c r="A48" s="8" t="s">
        <v>83</v>
      </c>
      <c r="B48" s="9" t="s">
        <v>84</v>
      </c>
      <c r="C48" s="55"/>
    </row>
    <row r="49" spans="1:3" ht="62.5" hidden="1" x14ac:dyDescent="0.25">
      <c r="A49" s="17" t="s">
        <v>85</v>
      </c>
      <c r="B49" s="18" t="s">
        <v>86</v>
      </c>
      <c r="C49" s="55">
        <f>C50+C58</f>
        <v>0</v>
      </c>
    </row>
    <row r="50" spans="1:3" ht="140.6" hidden="1" x14ac:dyDescent="0.25">
      <c r="A50" s="8" t="s">
        <v>87</v>
      </c>
      <c r="B50" s="9" t="s">
        <v>88</v>
      </c>
      <c r="C50" s="55">
        <f>C51+C56+C54</f>
        <v>0</v>
      </c>
    </row>
    <row r="51" spans="1:3" ht="93.75" hidden="1" x14ac:dyDescent="0.25">
      <c r="A51" s="8" t="s">
        <v>89</v>
      </c>
      <c r="B51" s="9" t="s">
        <v>90</v>
      </c>
      <c r="C51" s="55">
        <f>C52+C53</f>
        <v>0</v>
      </c>
    </row>
    <row r="52" spans="1:3" ht="125.5" hidden="1" customHeight="1" x14ac:dyDescent="0.25">
      <c r="A52" s="21" t="s">
        <v>91</v>
      </c>
      <c r="B52" s="22" t="s">
        <v>92</v>
      </c>
      <c r="C52" s="55"/>
    </row>
    <row r="53" spans="1:3" ht="107.5" hidden="1" customHeight="1" x14ac:dyDescent="0.25">
      <c r="A53" s="21" t="s">
        <v>93</v>
      </c>
      <c r="B53" s="22" t="s">
        <v>94</v>
      </c>
      <c r="C53" s="55">
        <v>0</v>
      </c>
    </row>
    <row r="54" spans="1:3" ht="125" hidden="1" x14ac:dyDescent="0.25">
      <c r="A54" s="8" t="s">
        <v>95</v>
      </c>
      <c r="B54" s="9" t="s">
        <v>96</v>
      </c>
      <c r="C54" s="55">
        <f>C55</f>
        <v>0</v>
      </c>
    </row>
    <row r="55" spans="1:3" ht="109.4" hidden="1" x14ac:dyDescent="0.25">
      <c r="A55" s="8" t="s">
        <v>97</v>
      </c>
      <c r="B55" s="9" t="s">
        <v>98</v>
      </c>
      <c r="C55" s="55">
        <v>0</v>
      </c>
    </row>
    <row r="56" spans="1:3" ht="109.4" hidden="1" x14ac:dyDescent="0.25">
      <c r="A56" s="8" t="s">
        <v>99</v>
      </c>
      <c r="B56" s="9" t="s">
        <v>100</v>
      </c>
      <c r="C56" s="55">
        <f t="shared" ref="C56" si="3">C57</f>
        <v>0</v>
      </c>
    </row>
    <row r="57" spans="1:3" ht="93.75" hidden="1" x14ac:dyDescent="0.25">
      <c r="A57" s="17" t="s">
        <v>101</v>
      </c>
      <c r="B57" s="23" t="s">
        <v>102</v>
      </c>
      <c r="C57" s="55">
        <v>0</v>
      </c>
    </row>
    <row r="58" spans="1:3" ht="125" hidden="1" x14ac:dyDescent="0.25">
      <c r="A58" s="24" t="s">
        <v>103</v>
      </c>
      <c r="B58" s="25" t="s">
        <v>104</v>
      </c>
      <c r="C58" s="55">
        <f t="shared" ref="C58" si="4">C59</f>
        <v>0</v>
      </c>
    </row>
    <row r="59" spans="1:3" ht="109.4" hidden="1" x14ac:dyDescent="0.25">
      <c r="A59" s="8" t="s">
        <v>105</v>
      </c>
      <c r="B59" s="26" t="s">
        <v>106</v>
      </c>
      <c r="C59" s="55">
        <v>0</v>
      </c>
    </row>
    <row r="60" spans="1:3" ht="31.25" hidden="1" x14ac:dyDescent="0.25">
      <c r="A60" s="27" t="s">
        <v>107</v>
      </c>
      <c r="B60" s="47" t="s">
        <v>108</v>
      </c>
      <c r="C60" s="55">
        <f>C61+C62+C66+C63</f>
        <v>0</v>
      </c>
    </row>
    <row r="61" spans="1:3" ht="46.9" hidden="1" x14ac:dyDescent="0.25">
      <c r="A61" s="27" t="s">
        <v>109</v>
      </c>
      <c r="B61" s="28" t="s">
        <v>110</v>
      </c>
      <c r="C61" s="55"/>
    </row>
    <row r="62" spans="1:3" ht="31.25" hidden="1" x14ac:dyDescent="0.25">
      <c r="A62" s="27" t="s">
        <v>111</v>
      </c>
      <c r="B62" s="28" t="s">
        <v>112</v>
      </c>
      <c r="C62" s="55">
        <v>0</v>
      </c>
    </row>
    <row r="63" spans="1:3" ht="31.25" hidden="1" x14ac:dyDescent="0.25">
      <c r="A63" s="27" t="s">
        <v>113</v>
      </c>
      <c r="B63" s="29" t="s">
        <v>114</v>
      </c>
      <c r="C63" s="55">
        <v>0</v>
      </c>
    </row>
    <row r="64" spans="1:3" ht="15.65" hidden="1" x14ac:dyDescent="0.25">
      <c r="A64" s="27" t="s">
        <v>115</v>
      </c>
      <c r="B64" s="29" t="s">
        <v>116</v>
      </c>
      <c r="C64" s="55">
        <v>0</v>
      </c>
    </row>
    <row r="65" spans="1:3" ht="31.25" hidden="1" x14ac:dyDescent="0.25">
      <c r="A65" s="27" t="s">
        <v>117</v>
      </c>
      <c r="B65" s="29" t="s">
        <v>118</v>
      </c>
      <c r="C65" s="55">
        <v>0</v>
      </c>
    </row>
    <row r="66" spans="1:3" ht="62.5" hidden="1" x14ac:dyDescent="0.25">
      <c r="A66" s="8" t="s">
        <v>119</v>
      </c>
      <c r="B66" s="30" t="s">
        <v>120</v>
      </c>
      <c r="C66" s="55"/>
    </row>
    <row r="67" spans="1:3" ht="46.9" hidden="1" x14ac:dyDescent="0.25">
      <c r="A67" s="31" t="s">
        <v>121</v>
      </c>
      <c r="B67" s="32" t="s">
        <v>122</v>
      </c>
      <c r="C67" s="55">
        <f>SUM(C68:C69)</f>
        <v>0</v>
      </c>
    </row>
    <row r="68" spans="1:3" ht="46.9" hidden="1" x14ac:dyDescent="0.25">
      <c r="A68" s="24" t="s">
        <v>123</v>
      </c>
      <c r="B68" s="9" t="s">
        <v>124</v>
      </c>
      <c r="C68" s="55"/>
    </row>
    <row r="69" spans="1:3" ht="31.25" hidden="1" x14ac:dyDescent="0.25">
      <c r="A69" s="31" t="s">
        <v>213</v>
      </c>
      <c r="B69" s="32" t="s">
        <v>214</v>
      </c>
      <c r="C69" s="55"/>
    </row>
    <row r="70" spans="1:3" ht="39.75" hidden="1" customHeight="1" x14ac:dyDescent="0.25">
      <c r="A70" s="8" t="s">
        <v>125</v>
      </c>
      <c r="B70" s="9" t="s">
        <v>126</v>
      </c>
      <c r="C70" s="55">
        <f t="shared" ref="C70" si="5">C71+C73+C75</f>
        <v>0</v>
      </c>
    </row>
    <row r="71" spans="1:3" ht="15.65" hidden="1" x14ac:dyDescent="0.25">
      <c r="A71" s="8" t="s">
        <v>127</v>
      </c>
      <c r="B71" s="9" t="s">
        <v>128</v>
      </c>
      <c r="C71" s="55">
        <f t="shared" ref="C71" si="6">C72</f>
        <v>0</v>
      </c>
    </row>
    <row r="72" spans="1:3" ht="31.25" hidden="1" x14ac:dyDescent="0.25">
      <c r="A72" s="8" t="s">
        <v>129</v>
      </c>
      <c r="B72" s="33" t="s">
        <v>130</v>
      </c>
      <c r="C72" s="55"/>
    </row>
    <row r="73" spans="1:3" ht="125" hidden="1" x14ac:dyDescent="0.25">
      <c r="A73" s="8" t="s">
        <v>131</v>
      </c>
      <c r="B73" s="9" t="s">
        <v>132</v>
      </c>
      <c r="C73" s="55">
        <f t="shared" ref="C73" si="7">C74</f>
        <v>0</v>
      </c>
    </row>
    <row r="74" spans="1:3" ht="129.25" hidden="1" customHeight="1" x14ac:dyDescent="0.25">
      <c r="A74" s="8" t="s">
        <v>133</v>
      </c>
      <c r="B74" s="9" t="s">
        <v>134</v>
      </c>
      <c r="C74" s="55"/>
    </row>
    <row r="75" spans="1:3" ht="46.9" hidden="1" x14ac:dyDescent="0.25">
      <c r="A75" s="8" t="s">
        <v>135</v>
      </c>
      <c r="B75" s="9" t="s">
        <v>136</v>
      </c>
      <c r="C75" s="55">
        <f>SUM(C76:C77)</f>
        <v>0</v>
      </c>
    </row>
    <row r="76" spans="1:3" ht="93.75" hidden="1" x14ac:dyDescent="0.25">
      <c r="A76" s="8" t="s">
        <v>209</v>
      </c>
      <c r="B76" s="30" t="s">
        <v>210</v>
      </c>
      <c r="C76" s="55"/>
    </row>
    <row r="77" spans="1:3" ht="62.5" hidden="1" x14ac:dyDescent="0.25">
      <c r="A77" s="8" t="s">
        <v>137</v>
      </c>
      <c r="B77" s="34" t="s">
        <v>138</v>
      </c>
      <c r="C77" s="55"/>
    </row>
    <row r="78" spans="1:3" ht="31.25" x14ac:dyDescent="0.25">
      <c r="A78" s="8" t="s">
        <v>139</v>
      </c>
      <c r="B78" s="36" t="s">
        <v>140</v>
      </c>
      <c r="C78" s="55">
        <f>SUM(C79:C88)</f>
        <v>30000</v>
      </c>
    </row>
    <row r="79" spans="1:3" ht="125" hidden="1" x14ac:dyDescent="0.25">
      <c r="A79" s="8" t="s">
        <v>192</v>
      </c>
      <c r="B79" s="36" t="s">
        <v>193</v>
      </c>
      <c r="C79" s="55"/>
    </row>
    <row r="80" spans="1:3" ht="156.25" hidden="1" x14ac:dyDescent="0.25">
      <c r="A80" s="8" t="s">
        <v>194</v>
      </c>
      <c r="B80" s="36" t="s">
        <v>195</v>
      </c>
      <c r="C80" s="55"/>
    </row>
    <row r="81" spans="1:3" ht="171.85" x14ac:dyDescent="0.25">
      <c r="A81" s="8" t="s">
        <v>196</v>
      </c>
      <c r="B81" s="36" t="s">
        <v>197</v>
      </c>
      <c r="C81" s="55">
        <v>15000</v>
      </c>
    </row>
    <row r="82" spans="1:3" ht="140.6" hidden="1" x14ac:dyDescent="0.25">
      <c r="A82" s="8" t="s">
        <v>198</v>
      </c>
      <c r="B82" s="36" t="s">
        <v>199</v>
      </c>
      <c r="C82" s="55"/>
    </row>
    <row r="83" spans="1:3" ht="171.85" hidden="1" x14ac:dyDescent="0.25">
      <c r="A83" s="8" t="s">
        <v>200</v>
      </c>
      <c r="B83" s="36" t="s">
        <v>201</v>
      </c>
      <c r="C83" s="55"/>
    </row>
    <row r="84" spans="1:3" ht="171.85" hidden="1" x14ac:dyDescent="0.25">
      <c r="A84" s="8" t="s">
        <v>202</v>
      </c>
      <c r="B84" s="36" t="s">
        <v>201</v>
      </c>
      <c r="C84" s="55"/>
    </row>
    <row r="85" spans="1:3" ht="109.4" hidden="1" x14ac:dyDescent="0.25">
      <c r="A85" s="8" t="s">
        <v>203</v>
      </c>
      <c r="B85" s="36" t="s">
        <v>204</v>
      </c>
      <c r="C85" s="55"/>
    </row>
    <row r="86" spans="1:3" ht="203.1" hidden="1" x14ac:dyDescent="0.25">
      <c r="A86" s="8" t="s">
        <v>205</v>
      </c>
      <c r="B86" s="36" t="s">
        <v>206</v>
      </c>
      <c r="C86" s="55"/>
    </row>
    <row r="87" spans="1:3" ht="125" hidden="1" x14ac:dyDescent="0.25">
      <c r="A87" s="8" t="s">
        <v>207</v>
      </c>
      <c r="B87" s="36" t="s">
        <v>208</v>
      </c>
      <c r="C87" s="55"/>
    </row>
    <row r="88" spans="1:3" ht="140.6" x14ac:dyDescent="0.25">
      <c r="A88" s="8" t="s">
        <v>141</v>
      </c>
      <c r="B88" s="36" t="s">
        <v>142</v>
      </c>
      <c r="C88" s="55">
        <v>15000</v>
      </c>
    </row>
    <row r="89" spans="1:3" ht="15.65" x14ac:dyDescent="0.25">
      <c r="A89" s="24" t="s">
        <v>143</v>
      </c>
      <c r="B89" s="35" t="s">
        <v>2</v>
      </c>
      <c r="C89" s="55">
        <f>C90+C115</f>
        <v>-139205.80000000002</v>
      </c>
    </row>
    <row r="90" spans="1:3" ht="46.9" x14ac:dyDescent="0.25">
      <c r="A90" s="24" t="s">
        <v>3</v>
      </c>
      <c r="B90" s="36" t="s">
        <v>144</v>
      </c>
      <c r="C90" s="55">
        <f>C91+C95+C102+C111</f>
        <v>-139859.70000000001</v>
      </c>
    </row>
    <row r="91" spans="1:3" ht="31.25" x14ac:dyDescent="0.25">
      <c r="A91" s="48" t="s">
        <v>145</v>
      </c>
      <c r="B91" s="49" t="s">
        <v>146</v>
      </c>
      <c r="C91" s="55">
        <f>C92+C93+C94</f>
        <v>25509.699999999997</v>
      </c>
    </row>
    <row r="92" spans="1:3" ht="46.9" x14ac:dyDescent="0.25">
      <c r="A92" s="37" t="s">
        <v>147</v>
      </c>
      <c r="B92" s="38" t="s">
        <v>148</v>
      </c>
      <c r="C92" s="55">
        <v>18411.099999999999</v>
      </c>
    </row>
    <row r="93" spans="1:3" ht="156.25" x14ac:dyDescent="0.25">
      <c r="A93" s="37" t="s">
        <v>217</v>
      </c>
      <c r="B93" s="38" t="s">
        <v>218</v>
      </c>
      <c r="C93" s="55">
        <v>704.6</v>
      </c>
    </row>
    <row r="94" spans="1:3" ht="31.25" x14ac:dyDescent="0.25">
      <c r="A94" s="37" t="s">
        <v>219</v>
      </c>
      <c r="B94" s="38" t="s">
        <v>220</v>
      </c>
      <c r="C94" s="55">
        <v>6394</v>
      </c>
    </row>
    <row r="95" spans="1:3" ht="46.9" x14ac:dyDescent="0.25">
      <c r="A95" s="50" t="s">
        <v>149</v>
      </c>
      <c r="B95" s="51" t="s">
        <v>150</v>
      </c>
      <c r="C95" s="55">
        <f>SUM(C96:C101)</f>
        <v>-250843</v>
      </c>
    </row>
    <row r="96" spans="1:3" ht="94.75" hidden="1" customHeight="1" x14ac:dyDescent="0.25">
      <c r="A96" s="39" t="s">
        <v>151</v>
      </c>
      <c r="B96" s="57" t="s">
        <v>189</v>
      </c>
      <c r="C96" s="55">
        <v>0</v>
      </c>
    </row>
    <row r="97" spans="1:3" ht="62.5" x14ac:dyDescent="0.25">
      <c r="A97" s="39" t="s">
        <v>152</v>
      </c>
      <c r="B97" s="40" t="s">
        <v>153</v>
      </c>
      <c r="C97" s="55">
        <v>-254078.3</v>
      </c>
    </row>
    <row r="98" spans="1:3" ht="93.75" x14ac:dyDescent="0.25">
      <c r="A98" s="39" t="s">
        <v>221</v>
      </c>
      <c r="B98" s="40" t="s">
        <v>222</v>
      </c>
      <c r="C98" s="55">
        <v>2661.1</v>
      </c>
    </row>
    <row r="99" spans="1:3" ht="60.8" hidden="1" customHeight="1" x14ac:dyDescent="0.25">
      <c r="A99" s="41" t="s">
        <v>154</v>
      </c>
      <c r="B99" s="42" t="s">
        <v>155</v>
      </c>
      <c r="C99" s="55"/>
    </row>
    <row r="100" spans="1:3" ht="35.5" customHeight="1" x14ac:dyDescent="0.25">
      <c r="A100" s="39" t="s">
        <v>156</v>
      </c>
      <c r="B100" s="40" t="s">
        <v>157</v>
      </c>
      <c r="C100" s="55">
        <v>-0.1</v>
      </c>
    </row>
    <row r="101" spans="1:3" ht="31.25" x14ac:dyDescent="0.25">
      <c r="A101" s="39" t="s">
        <v>158</v>
      </c>
      <c r="B101" s="40" t="s">
        <v>4</v>
      </c>
      <c r="C101" s="55">
        <v>574.29999999999995</v>
      </c>
    </row>
    <row r="102" spans="1:3" ht="31.25" x14ac:dyDescent="0.25">
      <c r="A102" s="50" t="s">
        <v>159</v>
      </c>
      <c r="B102" s="51" t="s">
        <v>160</v>
      </c>
      <c r="C102" s="55">
        <f>SUM(C103:C110)</f>
        <v>-10697.599999999999</v>
      </c>
    </row>
    <row r="103" spans="1:3" ht="62.5" x14ac:dyDescent="0.25">
      <c r="A103" s="39" t="s">
        <v>161</v>
      </c>
      <c r="B103" s="40" t="s">
        <v>7</v>
      </c>
      <c r="C103" s="55">
        <v>-4779.8</v>
      </c>
    </row>
    <row r="104" spans="1:3" ht="113.3" customHeight="1" x14ac:dyDescent="0.25">
      <c r="A104" s="43" t="s">
        <v>162</v>
      </c>
      <c r="B104" s="44" t="s">
        <v>188</v>
      </c>
      <c r="C104" s="55">
        <v>-5090</v>
      </c>
    </row>
    <row r="105" spans="1:3" ht="93.75" x14ac:dyDescent="0.25">
      <c r="A105" s="39" t="s">
        <v>163</v>
      </c>
      <c r="B105" s="40" t="s">
        <v>164</v>
      </c>
      <c r="C105" s="55">
        <v>-1739.4</v>
      </c>
    </row>
    <row r="106" spans="1:3" ht="62.5" x14ac:dyDescent="0.25">
      <c r="A106" s="43" t="s">
        <v>165</v>
      </c>
      <c r="B106" s="44" t="s">
        <v>6</v>
      </c>
      <c r="C106" s="55">
        <v>220.7</v>
      </c>
    </row>
    <row r="107" spans="1:3" ht="93.75" hidden="1" x14ac:dyDescent="0.25">
      <c r="A107" s="43" t="s">
        <v>166</v>
      </c>
      <c r="B107" s="44" t="s">
        <v>167</v>
      </c>
      <c r="C107" s="55"/>
    </row>
    <row r="108" spans="1:3" ht="109.4" x14ac:dyDescent="0.25">
      <c r="A108" s="43" t="s">
        <v>223</v>
      </c>
      <c r="B108" s="44" t="s">
        <v>224</v>
      </c>
      <c r="C108" s="55">
        <v>945.1</v>
      </c>
    </row>
    <row r="109" spans="1:3" ht="46.9" hidden="1" x14ac:dyDescent="0.25">
      <c r="A109" s="39" t="s">
        <v>168</v>
      </c>
      <c r="B109" s="40" t="s">
        <v>169</v>
      </c>
      <c r="C109" s="55"/>
    </row>
    <row r="110" spans="1:3" ht="46.9" x14ac:dyDescent="0.25">
      <c r="A110" s="39" t="s">
        <v>170</v>
      </c>
      <c r="B110" s="40" t="s">
        <v>5</v>
      </c>
      <c r="C110" s="55">
        <v>-254.2</v>
      </c>
    </row>
    <row r="111" spans="1:3" ht="21.75" customHeight="1" x14ac:dyDescent="0.25">
      <c r="A111" s="50" t="s">
        <v>15</v>
      </c>
      <c r="B111" s="58" t="s">
        <v>8</v>
      </c>
      <c r="C111" s="55">
        <f>SUM(C112:C114)</f>
        <v>96171.199999999997</v>
      </c>
    </row>
    <row r="112" spans="1:3" ht="93.75" x14ac:dyDescent="0.25">
      <c r="A112" s="17" t="s">
        <v>16</v>
      </c>
      <c r="B112" s="40" t="s">
        <v>9</v>
      </c>
      <c r="C112" s="55">
        <v>92934.399999999994</v>
      </c>
    </row>
    <row r="113" spans="1:3" ht="78.150000000000006" x14ac:dyDescent="0.25">
      <c r="A113" s="17" t="s">
        <v>211</v>
      </c>
      <c r="B113" s="40" t="s">
        <v>212</v>
      </c>
      <c r="C113" s="55">
        <v>-1411.3</v>
      </c>
    </row>
    <row r="114" spans="1:3" ht="46.9" x14ac:dyDescent="0.25">
      <c r="A114" s="37" t="s">
        <v>171</v>
      </c>
      <c r="B114" s="38" t="s">
        <v>10</v>
      </c>
      <c r="C114" s="55">
        <v>4648.1000000000004</v>
      </c>
    </row>
    <row r="115" spans="1:3" ht="31.25" x14ac:dyDescent="0.25">
      <c r="A115" s="37" t="s">
        <v>172</v>
      </c>
      <c r="B115" s="52" t="s">
        <v>173</v>
      </c>
      <c r="C115" s="55">
        <f>C116</f>
        <v>653.9</v>
      </c>
    </row>
    <row r="116" spans="1:3" ht="31.25" x14ac:dyDescent="0.25">
      <c r="A116" s="37" t="s">
        <v>174</v>
      </c>
      <c r="B116" s="38" t="s">
        <v>11</v>
      </c>
      <c r="C116" s="55">
        <f>C117+C118</f>
        <v>653.9</v>
      </c>
    </row>
    <row r="117" spans="1:3" ht="62.5" x14ac:dyDescent="0.25">
      <c r="A117" s="37" t="s">
        <v>175</v>
      </c>
      <c r="B117" s="38" t="s">
        <v>176</v>
      </c>
      <c r="C117" s="55">
        <v>653.9</v>
      </c>
    </row>
    <row r="118" spans="1:3" ht="31.25" hidden="1" x14ac:dyDescent="0.25">
      <c r="A118" s="37" t="s">
        <v>177</v>
      </c>
      <c r="B118" s="38" t="s">
        <v>178</v>
      </c>
      <c r="C118" s="55"/>
    </row>
    <row r="119" spans="1:3" ht="93.25" hidden="1" customHeight="1" x14ac:dyDescent="0.25">
      <c r="A119" s="37" t="s">
        <v>179</v>
      </c>
      <c r="B119" s="38" t="s">
        <v>180</v>
      </c>
      <c r="C119" s="55">
        <v>0</v>
      </c>
    </row>
    <row r="120" spans="1:3" ht="46.9" hidden="1" x14ac:dyDescent="0.25">
      <c r="A120" s="37" t="s">
        <v>181</v>
      </c>
      <c r="B120" s="38" t="s">
        <v>182</v>
      </c>
      <c r="C120" s="55"/>
    </row>
    <row r="121" spans="1:3" ht="64.55" hidden="1" customHeight="1" x14ac:dyDescent="0.25">
      <c r="A121" s="37" t="s">
        <v>183</v>
      </c>
      <c r="B121" s="38" t="s">
        <v>184</v>
      </c>
      <c r="C121" s="55">
        <v>0</v>
      </c>
    </row>
    <row r="122" spans="1:3" ht="62.5" hidden="1" x14ac:dyDescent="0.25">
      <c r="A122" s="37" t="s">
        <v>185</v>
      </c>
      <c r="B122" s="38" t="s">
        <v>186</v>
      </c>
      <c r="C122" s="55"/>
    </row>
    <row r="123" spans="1:3" ht="15.65" x14ac:dyDescent="0.25">
      <c r="A123" s="24"/>
      <c r="B123" s="35" t="s">
        <v>187</v>
      </c>
      <c r="C123" s="56">
        <f>C14+C89</f>
        <v>-109205.80000000002</v>
      </c>
    </row>
  </sheetData>
  <autoFilter ref="A13:E123">
    <filterColumn colId="2">
      <filters>
        <filter val="+15 000,0"/>
        <filter val="+18 411,1"/>
        <filter val="+2 661,1"/>
        <filter val="+220,7"/>
        <filter val="+25 509,7"/>
        <filter val="+30 000,0"/>
        <filter val="+4 648,1"/>
        <filter val="+574,3"/>
        <filter val="+6 394,0"/>
        <filter val="+653,9"/>
        <filter val="+704,6"/>
        <filter val="+92 934,4"/>
        <filter val="+945,1"/>
        <filter val="+96 171,2"/>
        <filter val="-0,1"/>
        <filter val="-1 411,3"/>
        <filter val="-1 739,4"/>
        <filter val="-10 697,6"/>
        <filter val="-109 205,8"/>
        <filter val="-139 205,8"/>
        <filter val="-139 859,7"/>
        <filter val="-250 843,0"/>
        <filter val="-254 078,3"/>
        <filter val="-254,2"/>
        <filter val="-4 779,8"/>
        <filter val="-5 090,0"/>
      </filters>
    </filterColumn>
  </autoFilter>
  <mergeCells count="10">
    <mergeCell ref="A11:A12"/>
    <mergeCell ref="B11:B12"/>
    <mergeCell ref="B1:C1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Мажорова Елена Анатольевна</cp:lastModifiedBy>
  <cp:lastPrinted>2020-10-20T14:02:08Z</cp:lastPrinted>
  <dcterms:created xsi:type="dcterms:W3CDTF">2011-01-24T04:09:14Z</dcterms:created>
  <dcterms:modified xsi:type="dcterms:W3CDTF">2020-10-21T04:47:04Z</dcterms:modified>
</cp:coreProperties>
</file>